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E17" i="1"/>
  <c r="E14"/>
  <c r="E23"/>
  <c r="E10"/>
  <c r="E11"/>
  <c r="E12"/>
  <c r="E13"/>
  <c r="E15"/>
  <c r="E16"/>
  <c r="E18"/>
  <c r="E19"/>
  <c r="E20"/>
  <c r="E21"/>
  <c r="E22"/>
  <c r="E34"/>
</calcChain>
</file>

<file path=xl/sharedStrings.xml><?xml version="1.0" encoding="utf-8"?>
<sst xmlns="http://schemas.openxmlformats.org/spreadsheetml/2006/main" count="131" uniqueCount="72">
  <si>
    <t>Наименование работ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</si>
  <si>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</si>
  <si>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</si>
  <si>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</si>
  <si>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</si>
  <si>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</si>
  <si>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Гарантийный срок на отремонтированный конструктивный элемент (если гарантия качества предусмотрен)</t>
  </si>
  <si>
    <t>м2</t>
  </si>
  <si>
    <t>Не предусмотрен</t>
  </si>
  <si>
    <t>1 год</t>
  </si>
  <si>
    <t>шт</t>
  </si>
  <si>
    <t>Побелка элеваторного узла</t>
  </si>
  <si>
    <t>Изоляция трубопроводов ЦО материалами минераловатными</t>
  </si>
  <si>
    <t>м3</t>
  </si>
  <si>
    <t>3 года</t>
  </si>
  <si>
    <t>Ревизия  вентилей ЦО без снятия с места</t>
  </si>
  <si>
    <t>Ревизия задвижек ЦО без снятия с места диаметром трубопровода до 100 мм</t>
  </si>
  <si>
    <t>Ревизия задвижки диаметром трубопровода до 57 мм на ГВС без снятия с места</t>
  </si>
  <si>
    <t>Ревизия вентилей на ХВС диаметром трубопровода до 32 мм без снятия с места</t>
  </si>
  <si>
    <t>Ревизия задвижек на ХВС диаметром трубопровода до 57 мм без снятия с места</t>
  </si>
  <si>
    <t>п.м.</t>
  </si>
  <si>
    <t xml:space="preserve">Гидравлическое испытание трубопроводов систем отопления, водопровода и горячего водоснабжения до 50 </t>
  </si>
  <si>
    <t>1000 м3</t>
  </si>
  <si>
    <t>Не предусмотре6н</t>
  </si>
  <si>
    <t>Промывка системы ЦО</t>
  </si>
  <si>
    <t xml:space="preserve">   Подрядчик (субподрядчик)</t>
  </si>
  <si>
    <t xml:space="preserve">                                                  Заказчик (Генподрядчик)</t>
  </si>
  <si>
    <t xml:space="preserve">                                                 </t>
  </si>
  <si>
    <t>Непредвиденные затраты</t>
  </si>
  <si>
    <t>Смена ламп накаливания</t>
  </si>
  <si>
    <t>По заявке 1 день</t>
  </si>
  <si>
    <t>Монтаж заглушек диаметром трубопровода до 100 мм на ЦО</t>
  </si>
  <si>
    <t>Демонтаж заглушек диаметром трубопровода до 100 мм на ЦО</t>
  </si>
  <si>
    <t>589.2</t>
  </si>
  <si>
    <t>Ремонт фасада. Заделка межпанельных швов с использованием гидроподъемных механизмов</t>
  </si>
  <si>
    <t>Ремонт МАФ</t>
  </si>
  <si>
    <t>кол-во ЭУ</t>
  </si>
  <si>
    <t>Профобход элеваторных узлов 6 раз в год</t>
  </si>
  <si>
    <t>Раз в 2 месяца</t>
  </si>
  <si>
    <t>Герметизация вводов в подвальное помещение</t>
  </si>
  <si>
    <t>кол-во вводов</t>
  </si>
  <si>
    <t>32.14</t>
  </si>
  <si>
    <t>Очистка канализации внутренней</t>
  </si>
  <si>
    <t xml:space="preserve">       п.м.</t>
  </si>
  <si>
    <t>Профобход ВРУ</t>
  </si>
  <si>
    <t>кол-во ВРУ</t>
  </si>
  <si>
    <t>Ежемесячно</t>
  </si>
  <si>
    <t>Проверка исправности оголовков дымоходов и вентиляционных каналов</t>
  </si>
  <si>
    <t xml:space="preserve">        м3</t>
  </si>
  <si>
    <t>116.4</t>
  </si>
  <si>
    <t>План работ по обслуживанию  и техническому содержанию общедомового имущества
 жилого дома 8а по ул. Цементников на 2013 год.</t>
  </si>
  <si>
    <t>Смена стекол в пластиковых переплетах при площади стекла до 1 м2</t>
  </si>
  <si>
    <t>Окраска домофонных дверей</t>
  </si>
  <si>
    <t>Июль</t>
  </si>
  <si>
    <t>Увеличение внешнего водостока</t>
  </si>
  <si>
    <t>9 шт по 0,3 м</t>
  </si>
  <si>
    <t>Август</t>
  </si>
  <si>
    <t>Устройство лежачих полицейских</t>
  </si>
  <si>
    <t>Май</t>
  </si>
  <si>
    <t>Установка вентилей диаметром трубопровода 15 мм на ХВС</t>
  </si>
  <si>
    <t>Установка манометров на ХВС</t>
  </si>
  <si>
    <t>Перепаковка канализационного трубопровода</t>
  </si>
  <si>
    <t>Монтаж стоячного ограждения в подъездах из фанеры</t>
  </si>
  <si>
    <t>Сентябрь</t>
  </si>
  <si>
    <t>Обслуживание насосов на водопроводах</t>
  </si>
  <si>
    <t>Замена фасонных частей канализации</t>
  </si>
  <si>
    <t>май</t>
  </si>
  <si>
    <t>сентябрь</t>
  </si>
  <si>
    <t>август</t>
  </si>
  <si>
    <t>июль</t>
  </si>
  <si>
    <t>с момента обнаружения неисправности в течение 3 рабочих дней</t>
  </si>
  <si>
    <t>июнь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</si>
</sst>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indent="1"/>
    </xf>
    <xf numFmtId="2" fontId="0" fillId="0" borderId="0" xfId="0" applyNumberFormat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topLeftCell="A21" workbookViewId="0">
      <selection activeCell="F34" sqref="F34"/>
    </sheetView>
  </sheetViews>
  <sheetFormatPr defaultRowHeight="12.75"/>
  <cols>
    <col min="1" max="1" width="13.140625" style="1" customWidth="1"/>
    <col min="2" max="2" width="14.5703125" style="1" customWidth="1"/>
    <col min="3" max="3" width="17.5703125" style="1" customWidth="1"/>
    <col min="4" max="4" width="10.42578125" style="1" customWidth="1"/>
    <col min="5" max="5" width="10.7109375" style="1" customWidth="1"/>
    <col min="6" max="6" width="21" style="1" customWidth="1"/>
    <col min="7" max="7" width="26.5703125" style="1" customWidth="1"/>
    <col min="8" max="16384" width="9.140625" style="1"/>
  </cols>
  <sheetData>
    <row r="1" spans="1:7" ht="41.25" customHeight="1">
      <c r="A1" s="14" t="s">
        <v>50</v>
      </c>
      <c r="B1" s="15"/>
      <c r="C1" s="15"/>
      <c r="D1" s="15"/>
      <c r="E1" s="15"/>
      <c r="F1" s="15"/>
      <c r="G1" s="15"/>
    </row>
    <row r="2" spans="1:7" ht="33.75" customHeight="1">
      <c r="A2" s="10" t="s">
        <v>0</v>
      </c>
      <c r="B2" s="16" t="s">
        <v>1</v>
      </c>
      <c r="C2" s="16" t="s">
        <v>2</v>
      </c>
      <c r="D2" s="10" t="s">
        <v>3</v>
      </c>
      <c r="E2" s="16" t="s">
        <v>4</v>
      </c>
      <c r="F2" s="10" t="s">
        <v>5</v>
      </c>
      <c r="G2" s="10" t="s">
        <v>6</v>
      </c>
    </row>
    <row r="3" spans="1:7">
      <c r="A3" s="11"/>
      <c r="B3" s="17"/>
      <c r="C3" s="17"/>
      <c r="D3" s="11"/>
      <c r="E3" s="17"/>
      <c r="F3" s="11"/>
      <c r="G3" s="11"/>
    </row>
    <row r="4" spans="1:7" ht="22.5">
      <c r="A4" s="4" t="s">
        <v>29</v>
      </c>
      <c r="B4" s="3" t="s">
        <v>10</v>
      </c>
      <c r="C4" s="3">
        <v>67.150000000000006</v>
      </c>
      <c r="D4" s="5">
        <v>10</v>
      </c>
      <c r="E4" s="6">
        <v>671.5</v>
      </c>
      <c r="F4" s="4" t="s">
        <v>30</v>
      </c>
      <c r="G4" s="4" t="s">
        <v>8</v>
      </c>
    </row>
    <row r="5" spans="1:7" ht="56.25">
      <c r="A5" s="4" t="s">
        <v>31</v>
      </c>
      <c r="B5" s="3" t="s">
        <v>10</v>
      </c>
      <c r="C5" s="3">
        <v>130</v>
      </c>
      <c r="D5" s="5">
        <v>4</v>
      </c>
      <c r="E5" s="6">
        <v>520</v>
      </c>
      <c r="F5" s="4" t="s">
        <v>66</v>
      </c>
      <c r="G5" s="4" t="s">
        <v>8</v>
      </c>
    </row>
    <row r="6" spans="1:7" ht="56.25">
      <c r="A6" s="4" t="s">
        <v>32</v>
      </c>
      <c r="B6" s="3" t="s">
        <v>10</v>
      </c>
      <c r="C6" s="3">
        <v>100</v>
      </c>
      <c r="D6" s="5">
        <v>4</v>
      </c>
      <c r="E6" s="6">
        <v>400</v>
      </c>
      <c r="F6" s="4" t="s">
        <v>67</v>
      </c>
      <c r="G6" s="4" t="s">
        <v>8</v>
      </c>
    </row>
    <row r="7" spans="1:7" ht="56.25">
      <c r="A7" s="4" t="s">
        <v>51</v>
      </c>
      <c r="B7" s="3" t="s">
        <v>7</v>
      </c>
      <c r="C7" s="3" t="s">
        <v>33</v>
      </c>
      <c r="D7" s="5">
        <v>1.5</v>
      </c>
      <c r="E7" s="6">
        <v>883.8</v>
      </c>
      <c r="F7" s="4" t="s">
        <v>66</v>
      </c>
      <c r="G7" s="4" t="s">
        <v>8</v>
      </c>
    </row>
    <row r="8" spans="1:7" ht="78.75">
      <c r="A8" s="4" t="s">
        <v>34</v>
      </c>
      <c r="B8" s="3" t="s">
        <v>7</v>
      </c>
      <c r="C8" s="3">
        <v>350.94779999999997</v>
      </c>
      <c r="D8" s="5">
        <v>108</v>
      </c>
      <c r="E8" s="6">
        <v>37902.36</v>
      </c>
      <c r="F8" s="4" t="s">
        <v>68</v>
      </c>
      <c r="G8" s="4" t="s">
        <v>14</v>
      </c>
    </row>
    <row r="9" spans="1:7">
      <c r="A9" s="4" t="s">
        <v>35</v>
      </c>
      <c r="B9" s="3" t="s">
        <v>7</v>
      </c>
      <c r="C9" s="3">
        <v>178.08850000000001</v>
      </c>
      <c r="D9" s="5">
        <v>50</v>
      </c>
      <c r="E9" s="6">
        <v>8904.4249999999993</v>
      </c>
      <c r="F9" s="4" t="s">
        <v>66</v>
      </c>
      <c r="G9" s="4" t="s">
        <v>9</v>
      </c>
    </row>
    <row r="10" spans="1:7" ht="33.75">
      <c r="A10" s="4" t="s">
        <v>11</v>
      </c>
      <c r="B10" s="3" t="s">
        <v>7</v>
      </c>
      <c r="C10" s="3">
        <v>20.69</v>
      </c>
      <c r="D10" s="5">
        <v>13.2</v>
      </c>
      <c r="E10" s="6">
        <f t="shared" ref="E10:E23" si="0">D10*C10</f>
        <v>273.108</v>
      </c>
      <c r="F10" s="4" t="s">
        <v>66</v>
      </c>
      <c r="G10" s="4" t="s">
        <v>9</v>
      </c>
    </row>
    <row r="11" spans="1:7" ht="56.25">
      <c r="A11" s="4" t="s">
        <v>12</v>
      </c>
      <c r="B11" s="3" t="s">
        <v>13</v>
      </c>
      <c r="C11" s="3">
        <v>7959.42</v>
      </c>
      <c r="D11" s="5">
        <v>3.375</v>
      </c>
      <c r="E11" s="6">
        <f t="shared" si="0"/>
        <v>26863.0425</v>
      </c>
      <c r="F11" s="4" t="s">
        <v>66</v>
      </c>
      <c r="G11" s="4" t="s">
        <v>14</v>
      </c>
    </row>
    <row r="12" spans="1:7" ht="33.75">
      <c r="A12" s="4" t="s">
        <v>15</v>
      </c>
      <c r="B12" s="3" t="s">
        <v>10</v>
      </c>
      <c r="C12" s="3">
        <v>53.17</v>
      </c>
      <c r="D12" s="5">
        <v>4</v>
      </c>
      <c r="E12" s="6">
        <f t="shared" si="0"/>
        <v>212.68</v>
      </c>
      <c r="F12" s="4" t="s">
        <v>69</v>
      </c>
      <c r="G12" s="4" t="s">
        <v>9</v>
      </c>
    </row>
    <row r="13" spans="1:7" ht="56.25">
      <c r="A13" s="4" t="s">
        <v>16</v>
      </c>
      <c r="B13" s="3" t="s">
        <v>10</v>
      </c>
      <c r="C13" s="3">
        <v>70.14</v>
      </c>
      <c r="D13" s="5">
        <v>4</v>
      </c>
      <c r="E13" s="6">
        <f t="shared" si="0"/>
        <v>280.56</v>
      </c>
      <c r="F13" s="4" t="s">
        <v>69</v>
      </c>
      <c r="G13" s="4" t="s">
        <v>9</v>
      </c>
    </row>
    <row r="14" spans="1:7" ht="56.25">
      <c r="A14" s="4" t="s">
        <v>59</v>
      </c>
      <c r="B14" s="3" t="s">
        <v>10</v>
      </c>
      <c r="C14" s="3">
        <v>5</v>
      </c>
      <c r="D14" s="5">
        <v>200</v>
      </c>
      <c r="E14" s="6">
        <f t="shared" si="0"/>
        <v>1000</v>
      </c>
      <c r="F14" s="4" t="s">
        <v>69</v>
      </c>
      <c r="G14" s="4" t="s">
        <v>9</v>
      </c>
    </row>
    <row r="15" spans="1:7" ht="56.25">
      <c r="A15" s="4" t="s">
        <v>17</v>
      </c>
      <c r="B15" s="3" t="s">
        <v>10</v>
      </c>
      <c r="C15" s="3">
        <v>53.17</v>
      </c>
      <c r="D15" s="5">
        <v>7</v>
      </c>
      <c r="E15" s="6">
        <f t="shared" si="0"/>
        <v>372.19</v>
      </c>
      <c r="F15" s="4" t="s">
        <v>69</v>
      </c>
      <c r="G15" s="4" t="s">
        <v>9</v>
      </c>
    </row>
    <row r="16" spans="1:7" ht="67.5">
      <c r="A16" s="4" t="s">
        <v>18</v>
      </c>
      <c r="B16" s="3" t="s">
        <v>10</v>
      </c>
      <c r="C16" s="3">
        <v>53.17</v>
      </c>
      <c r="D16" s="5">
        <v>4</v>
      </c>
      <c r="E16" s="6">
        <f t="shared" si="0"/>
        <v>212.68</v>
      </c>
      <c r="F16" s="4" t="s">
        <v>69</v>
      </c>
      <c r="G16" s="4" t="s">
        <v>9</v>
      </c>
    </row>
    <row r="17" spans="1:7" ht="33.75">
      <c r="A17" s="4" t="s">
        <v>60</v>
      </c>
      <c r="B17" s="3" t="s">
        <v>10</v>
      </c>
      <c r="C17" s="3">
        <v>150</v>
      </c>
      <c r="D17" s="5">
        <v>5</v>
      </c>
      <c r="E17" s="6">
        <f t="shared" si="0"/>
        <v>750</v>
      </c>
      <c r="F17" s="4" t="s">
        <v>69</v>
      </c>
      <c r="G17" s="4" t="s">
        <v>9</v>
      </c>
    </row>
    <row r="18" spans="1:7" ht="67.5">
      <c r="A18" s="4" t="s">
        <v>19</v>
      </c>
      <c r="B18" s="3" t="s">
        <v>10</v>
      </c>
      <c r="C18" s="3">
        <v>53.17</v>
      </c>
      <c r="D18" s="5">
        <v>3</v>
      </c>
      <c r="E18" s="6">
        <f t="shared" si="0"/>
        <v>159.51</v>
      </c>
      <c r="F18" s="4" t="s">
        <v>69</v>
      </c>
      <c r="G18" s="4" t="s">
        <v>9</v>
      </c>
    </row>
    <row r="19" spans="1:7" ht="33.75">
      <c r="A19" s="4" t="s">
        <v>65</v>
      </c>
      <c r="B19" s="3" t="s">
        <v>10</v>
      </c>
      <c r="C19" s="3">
        <v>75.14</v>
      </c>
      <c r="D19" s="5">
        <v>2</v>
      </c>
      <c r="E19" s="6">
        <f t="shared" si="0"/>
        <v>150.28</v>
      </c>
      <c r="F19" s="4" t="s">
        <v>70</v>
      </c>
      <c r="G19" s="4" t="s">
        <v>8</v>
      </c>
    </row>
    <row r="20" spans="1:7" ht="33.75">
      <c r="A20" s="4" t="s">
        <v>61</v>
      </c>
      <c r="B20" s="3" t="s">
        <v>20</v>
      </c>
      <c r="C20" s="3">
        <v>25.2</v>
      </c>
      <c r="D20" s="5">
        <v>500</v>
      </c>
      <c r="E20" s="6">
        <f t="shared" si="0"/>
        <v>12600</v>
      </c>
      <c r="F20" s="4" t="s">
        <v>68</v>
      </c>
      <c r="G20" s="4" t="s">
        <v>8</v>
      </c>
    </row>
    <row r="21" spans="1:7" ht="101.25">
      <c r="A21" s="4" t="s">
        <v>21</v>
      </c>
      <c r="B21" s="3" t="s">
        <v>22</v>
      </c>
      <c r="C21" s="3">
        <v>369.41</v>
      </c>
      <c r="D21" s="5">
        <v>31.492999999999999</v>
      </c>
      <c r="E21" s="6">
        <f t="shared" si="0"/>
        <v>11633.82913</v>
      </c>
      <c r="F21" s="4" t="s">
        <v>71</v>
      </c>
      <c r="G21" s="4" t="s">
        <v>23</v>
      </c>
    </row>
    <row r="22" spans="1:7">
      <c r="A22" s="2" t="s">
        <v>24</v>
      </c>
      <c r="B22" s="3" t="s">
        <v>22</v>
      </c>
      <c r="C22" s="3">
        <v>117.1</v>
      </c>
      <c r="D22" s="5">
        <v>31.492999999999999</v>
      </c>
      <c r="E22" s="6">
        <f t="shared" si="0"/>
        <v>3687.8302999999996</v>
      </c>
      <c r="F22" s="4" t="s">
        <v>66</v>
      </c>
      <c r="G22" s="4" t="s">
        <v>8</v>
      </c>
    </row>
    <row r="23" spans="1:7" ht="33.75">
      <c r="A23" s="4" t="s">
        <v>37</v>
      </c>
      <c r="B23" s="7" t="s">
        <v>36</v>
      </c>
      <c r="C23" s="3">
        <v>235</v>
      </c>
      <c r="D23" s="5">
        <v>12</v>
      </c>
      <c r="E23" s="6">
        <f t="shared" si="0"/>
        <v>2820</v>
      </c>
      <c r="F23" s="4" t="s">
        <v>38</v>
      </c>
      <c r="G23" s="4" t="s">
        <v>8</v>
      </c>
    </row>
    <row r="24" spans="1:7" ht="45">
      <c r="A24" s="4" t="s">
        <v>39</v>
      </c>
      <c r="B24" s="7" t="s">
        <v>40</v>
      </c>
      <c r="C24" s="3" t="s">
        <v>41</v>
      </c>
      <c r="D24" s="5">
        <v>8</v>
      </c>
      <c r="E24" s="6">
        <v>257.12</v>
      </c>
      <c r="F24" s="4" t="s">
        <v>66</v>
      </c>
      <c r="G24" s="4" t="s">
        <v>8</v>
      </c>
    </row>
    <row r="25" spans="1:7" ht="33.75">
      <c r="A25" s="4" t="s">
        <v>54</v>
      </c>
      <c r="B25" s="7" t="s">
        <v>55</v>
      </c>
      <c r="C25" s="3">
        <v>450</v>
      </c>
      <c r="D25" s="5">
        <v>2.7</v>
      </c>
      <c r="E25" s="6">
        <v>1215</v>
      </c>
      <c r="F25" s="4" t="s">
        <v>56</v>
      </c>
      <c r="G25" s="4" t="s">
        <v>8</v>
      </c>
    </row>
    <row r="26" spans="1:7" ht="33.75">
      <c r="A26" s="4" t="s">
        <v>52</v>
      </c>
      <c r="B26" s="3" t="s">
        <v>7</v>
      </c>
      <c r="C26" s="3">
        <v>143.01830000000001</v>
      </c>
      <c r="D26" s="5">
        <v>14.4</v>
      </c>
      <c r="E26" s="6">
        <v>2059.46</v>
      </c>
      <c r="F26" s="4" t="s">
        <v>53</v>
      </c>
      <c r="G26" s="4" t="s">
        <v>9</v>
      </c>
    </row>
    <row r="27" spans="1:7" ht="33.75">
      <c r="A27" s="4" t="s">
        <v>57</v>
      </c>
      <c r="B27" s="3" t="s">
        <v>20</v>
      </c>
      <c r="C27" s="3">
        <v>2600</v>
      </c>
      <c r="D27" s="5">
        <v>6</v>
      </c>
      <c r="E27" s="6">
        <v>15600</v>
      </c>
      <c r="F27" s="4" t="s">
        <v>58</v>
      </c>
      <c r="G27" s="4" t="s">
        <v>9</v>
      </c>
    </row>
    <row r="28" spans="1:7" ht="33.75">
      <c r="A28" s="4" t="s">
        <v>42</v>
      </c>
      <c r="B28" s="7" t="s">
        <v>43</v>
      </c>
      <c r="C28" s="3">
        <v>50.2</v>
      </c>
      <c r="D28" s="5">
        <v>50</v>
      </c>
      <c r="E28" s="6">
        <v>2510</v>
      </c>
      <c r="F28" s="4" t="s">
        <v>30</v>
      </c>
      <c r="G28" s="4" t="s">
        <v>8</v>
      </c>
    </row>
    <row r="29" spans="1:7">
      <c r="A29" s="4" t="s">
        <v>44</v>
      </c>
      <c r="B29" s="7" t="s">
        <v>45</v>
      </c>
      <c r="C29" s="3">
        <v>666.19600000000003</v>
      </c>
      <c r="D29" s="5">
        <v>12</v>
      </c>
      <c r="E29" s="6">
        <v>7994.3519999999999</v>
      </c>
      <c r="F29" s="4" t="s">
        <v>46</v>
      </c>
      <c r="G29" s="4" t="s">
        <v>8</v>
      </c>
    </row>
    <row r="30" spans="1:7" ht="67.5">
      <c r="A30" s="4" t="s">
        <v>47</v>
      </c>
      <c r="B30" s="7" t="s">
        <v>48</v>
      </c>
      <c r="C30" s="3" t="s">
        <v>49</v>
      </c>
      <c r="D30" s="5">
        <v>31.492999999999999</v>
      </c>
      <c r="E30" s="6">
        <v>26863.25</v>
      </c>
      <c r="F30" s="4" t="s">
        <v>46</v>
      </c>
      <c r="G30" s="4" t="s">
        <v>8</v>
      </c>
    </row>
    <row r="31" spans="1:7" ht="33.75">
      <c r="A31" s="4" t="s">
        <v>64</v>
      </c>
      <c r="B31" s="7" t="s">
        <v>10</v>
      </c>
      <c r="C31" s="3">
        <v>1000</v>
      </c>
      <c r="D31" s="5">
        <v>2</v>
      </c>
      <c r="E31" s="6">
        <v>2000</v>
      </c>
      <c r="F31" s="4" t="s">
        <v>53</v>
      </c>
      <c r="G31" s="4" t="s">
        <v>9</v>
      </c>
    </row>
    <row r="32" spans="1:7" ht="56.25">
      <c r="A32" s="4" t="s">
        <v>62</v>
      </c>
      <c r="B32" s="3" t="s">
        <v>7</v>
      </c>
      <c r="C32" s="3">
        <v>555.5</v>
      </c>
      <c r="D32" s="5">
        <v>27</v>
      </c>
      <c r="E32" s="6">
        <v>15000</v>
      </c>
      <c r="F32" s="4" t="s">
        <v>63</v>
      </c>
      <c r="G32" s="4" t="s">
        <v>9</v>
      </c>
    </row>
    <row r="33" spans="1:7" ht="22.5">
      <c r="A33" s="4" t="s">
        <v>28</v>
      </c>
      <c r="B33" s="3"/>
      <c r="C33" s="3"/>
      <c r="D33" s="9">
        <v>0.12</v>
      </c>
      <c r="E33" s="6">
        <v>23900</v>
      </c>
      <c r="F33" s="4"/>
      <c r="G33" s="4"/>
    </row>
    <row r="34" spans="1:7">
      <c r="E34" s="8">
        <f>SUM(E4:E33)</f>
        <v>207696.97693</v>
      </c>
    </row>
    <row r="35" spans="1:7">
      <c r="A35" s="1" t="s">
        <v>27</v>
      </c>
    </row>
    <row r="36" spans="1:7">
      <c r="A36" s="12"/>
      <c r="B36" s="13"/>
    </row>
    <row r="38" spans="1:7">
      <c r="A38" s="12" t="s">
        <v>25</v>
      </c>
      <c r="B38" s="13"/>
    </row>
    <row r="40" spans="1:7">
      <c r="A40" s="1" t="s">
        <v>26</v>
      </c>
    </row>
  </sheetData>
  <mergeCells count="10">
    <mergeCell ref="G2:G3"/>
    <mergeCell ref="A36:B36"/>
    <mergeCell ref="A38:B38"/>
    <mergeCell ref="A1:G1"/>
    <mergeCell ref="A2:A3"/>
    <mergeCell ref="B2:B3"/>
    <mergeCell ref="C2:C3"/>
    <mergeCell ref="D2:D3"/>
    <mergeCell ref="E2:E3"/>
    <mergeCell ref="F2:F3"/>
  </mergeCells>
  <phoneticPr fontId="0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2013-04-10T07:52:40Z</cp:lastPrinted>
  <dcterms:created xsi:type="dcterms:W3CDTF">2013-02-22T08:13:14Z</dcterms:created>
  <dcterms:modified xsi:type="dcterms:W3CDTF">2013-04-15T05:45:54Z</dcterms:modified>
</cp:coreProperties>
</file>